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36693CE4-3C26-1E45-BD5B-96EE15DA18EC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G10" i="1"/>
</calcChain>
</file>

<file path=xl/sharedStrings.xml><?xml version="1.0" encoding="utf-8"?>
<sst xmlns="http://schemas.openxmlformats.org/spreadsheetml/2006/main" count="38" uniqueCount="38">
  <si>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</si>
  <si>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</si>
  <si>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</si>
  <si>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</si>
  <si>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</si>
  <si>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</si>
  <si>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</si>
  <si>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</si>
  <si>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</si>
  <si>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</si>
  <si>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</si>
  <si>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</si>
  <si>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4-11007</t>
  </si>
  <si>
    <t>Dom upokojencev Ptuj, enota Muretinci</t>
  </si>
  <si>
    <t>Dom upokojencev Ptuj, enota Ptuj</t>
  </si>
  <si>
    <t>4-11586</t>
  </si>
  <si>
    <t>Volkmerjeva cesta 10, Ptuj</t>
  </si>
  <si>
    <t>Dom upokojencev Ptuj, enota Kidričevo</t>
  </si>
  <si>
    <t>Kajuhova ul. 10, Kidričevo</t>
  </si>
  <si>
    <t>4-248388</t>
  </si>
  <si>
    <t>Dom upokojencev Ptuj, enota Koper</t>
  </si>
  <si>
    <t>Oljčna pot 65, Koper</t>
  </si>
  <si>
    <t>7-169330</t>
  </si>
  <si>
    <t>Dom upokojencev Ptuj, enota Juršinci</t>
  </si>
  <si>
    <t>Juršinci 19 D, Juršinci</t>
  </si>
  <si>
    <t>4-253123</t>
  </si>
  <si>
    <t>počitniška kapaciteta Rogla</t>
  </si>
  <si>
    <t>Rogla 35, Vitanje</t>
  </si>
  <si>
    <t>4-2553</t>
  </si>
  <si>
    <t>Muretinci 45, Gorišnica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</si>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</sst>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1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1" xfId="0" applyFont="1" applyBorder="1"/>
    <xf numFmtId="1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2" fontId="6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7" fillId="0" borderId="0" xfId="0" applyFont="1"/>
    <xf numFmtId="2" fontId="8" fillId="0" borderId="0" xfId="0" applyNumberFormat="1" applyFont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0" xfId="0" applyNumberFormat="1" applyFont="1"/>
    <xf numFmtId="0" fontId="3" fillId="0" borderId="1" xfId="0" applyFont="1" applyBorder="1"/>
    <xf numFmtId="4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2" borderId="4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164" fontId="10" fillId="0" borderId="3" xfId="0" applyNumberFormat="1" applyFont="1" applyBorder="1" applyAlignment="1">
      <alignment wrapText="1"/>
    </xf>
    <xf numFmtId="164" fontId="10" fillId="0" borderId="6" xfId="0" applyNumberFormat="1" applyFont="1" applyBorder="1" applyAlignment="1">
      <alignment wrapText="1"/>
    </xf>
    <xf numFmtId="164" fontId="10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5"/>
  <sheetViews>
    <sheetView tabSelected="1" topLeftCell="E2" workbookViewId="0">
      <selection activeCell="L6" sqref="L6"/>
    </sheetView>
  </sheetViews>
  <sheetFormatPr baseColWidth="10" defaultColWidth="8.83203125" defaultRowHeight="15" x14ac:dyDescent="0.2"/>
  <cols>
    <col min="1" max="1" width="14" customWidth="1"/>
    <col min="2" max="2" width="40.1640625" customWidth="1"/>
    <col min="3" max="3" width="26.83203125" customWidth="1"/>
    <col min="4" max="4" width="19.5" customWidth="1"/>
    <col min="5" max="5" width="18.5" style="7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37" customWidth="1"/>
    <col min="11" max="11" width="17" customWidth="1"/>
    <col min="12" max="12" width="18" customWidth="1"/>
    <col min="13" max="13" width="17.83203125" customWidth="1"/>
    <col min="14" max="14" width="18.832031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4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/>
    </row>
    <row r="4" spans="2:14" ht="31.5" customHeight="1" x14ac:dyDescent="0.2">
      <c r="B4" s="9" t="s">
        <v>13</v>
      </c>
      <c r="C4" s="10" t="s">
        <v>29</v>
      </c>
      <c r="D4" s="2">
        <v>83684921</v>
      </c>
      <c r="E4" s="5">
        <v>5050618</v>
      </c>
      <c r="F4" s="11" t="s">
        <v>12</v>
      </c>
      <c r="G4" s="12">
        <v>233070</v>
      </c>
      <c r="H4" s="12">
        <v>168122</v>
      </c>
      <c r="I4" s="13">
        <v>0</v>
      </c>
      <c r="J4" s="14"/>
    </row>
    <row r="5" spans="2:14" ht="31.5" customHeight="1" x14ac:dyDescent="0.2">
      <c r="B5" s="9" t="s">
        <v>14</v>
      </c>
      <c r="C5" s="10" t="s">
        <v>16</v>
      </c>
      <c r="D5" s="2">
        <v>83684921</v>
      </c>
      <c r="E5" s="5">
        <v>5050618</v>
      </c>
      <c r="F5" s="11" t="s">
        <v>15</v>
      </c>
      <c r="G5" s="12">
        <v>30889</v>
      </c>
      <c r="H5" s="12">
        <v>148497</v>
      </c>
      <c r="I5" s="13">
        <v>0</v>
      </c>
      <c r="J5" s="14"/>
    </row>
    <row r="6" spans="2:14" ht="31.5" customHeight="1" x14ac:dyDescent="0.2">
      <c r="B6" s="9" t="s">
        <v>17</v>
      </c>
      <c r="C6" s="10" t="s">
        <v>18</v>
      </c>
      <c r="D6" s="2">
        <v>83684921</v>
      </c>
      <c r="E6" s="5">
        <v>5050618</v>
      </c>
      <c r="F6" s="11" t="s">
        <v>19</v>
      </c>
      <c r="G6" s="12">
        <v>122857</v>
      </c>
      <c r="H6" s="12">
        <v>84978</v>
      </c>
      <c r="I6" s="13">
        <v>0</v>
      </c>
      <c r="J6" s="14"/>
    </row>
    <row r="7" spans="2:14" ht="31.5" customHeight="1" x14ac:dyDescent="0.2">
      <c r="B7" s="9" t="s">
        <v>20</v>
      </c>
      <c r="C7" s="10" t="s">
        <v>21</v>
      </c>
      <c r="D7" s="2">
        <v>83684921</v>
      </c>
      <c r="E7" s="5">
        <v>5050618</v>
      </c>
      <c r="F7" s="11" t="s">
        <v>22</v>
      </c>
      <c r="G7" s="12">
        <v>267981</v>
      </c>
      <c r="H7" s="12">
        <v>179200</v>
      </c>
      <c r="I7" s="13">
        <v>0</v>
      </c>
      <c r="J7" s="14"/>
    </row>
    <row r="8" spans="2:14" ht="31.5" customHeight="1" x14ac:dyDescent="0.2">
      <c r="B8" s="9" t="s">
        <v>23</v>
      </c>
      <c r="C8" s="10" t="s">
        <v>24</v>
      </c>
      <c r="D8" s="2">
        <v>83684921</v>
      </c>
      <c r="E8" s="5">
        <v>5050618</v>
      </c>
      <c r="F8" s="11" t="s">
        <v>25</v>
      </c>
      <c r="G8" s="12">
        <v>219847</v>
      </c>
      <c r="H8" s="12">
        <v>165277</v>
      </c>
      <c r="I8" s="13">
        <v>0</v>
      </c>
      <c r="J8" s="14"/>
    </row>
    <row r="9" spans="2:14" ht="33" customHeight="1" x14ac:dyDescent="0.2">
      <c r="B9" s="10" t="s">
        <v>26</v>
      </c>
      <c r="C9" s="10" t="s">
        <v>27</v>
      </c>
      <c r="D9" s="2">
        <v>83684921</v>
      </c>
      <c r="E9" s="5">
        <v>5050618</v>
      </c>
      <c r="F9" s="15" t="s">
        <v>28</v>
      </c>
      <c r="G9" s="12">
        <v>6956</v>
      </c>
      <c r="H9" s="12">
        <v>7309</v>
      </c>
      <c r="I9" s="13">
        <v>0</v>
      </c>
      <c r="J9" s="14"/>
    </row>
    <row r="10" spans="2:14" ht="16" x14ac:dyDescent="0.2">
      <c r="B10" s="16"/>
      <c r="C10" s="10"/>
      <c r="D10" s="3"/>
      <c r="E10" s="6"/>
      <c r="F10" s="17" t="s">
        <v>8</v>
      </c>
      <c r="G10" s="18">
        <f>SUM(G4:G9)</f>
        <v>881600</v>
      </c>
      <c r="H10" s="18">
        <f>SUM(H4:H9)</f>
        <v>753383</v>
      </c>
      <c r="I10" s="19">
        <f>SUM(I4:I9)</f>
        <v>0</v>
      </c>
      <c r="J10" s="14"/>
    </row>
    <row r="11" spans="2:14" ht="16" x14ac:dyDescent="0.2">
      <c r="B11" s="10"/>
      <c r="C11" s="10"/>
      <c r="D11" s="2"/>
      <c r="E11" s="5"/>
      <c r="F11" s="3"/>
      <c r="G11" s="20"/>
      <c r="H11" s="20"/>
      <c r="I11" s="10"/>
      <c r="J11" s="10"/>
    </row>
    <row r="12" spans="2:14" ht="16" x14ac:dyDescent="0.2">
      <c r="B12" s="10"/>
      <c r="C12" s="10"/>
      <c r="D12" s="10"/>
      <c r="E12" s="21"/>
      <c r="F12" s="8" t="s">
        <v>9</v>
      </c>
      <c r="G12" s="22">
        <v>128335.67999999999</v>
      </c>
      <c r="H12" s="10" t="s">
        <v>10</v>
      </c>
      <c r="I12" s="10"/>
      <c r="J12" s="10"/>
    </row>
    <row r="14" spans="2:14" ht="113" x14ac:dyDescent="0.2">
      <c r="G14" s="25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</row>
    <row r="15" spans="2:14" x14ac:dyDescent="0.2">
      <c r="G15" s="27"/>
      <c r="H15" s="28"/>
      <c r="I15" s="28"/>
      <c r="J15" s="29"/>
      <c r="K15" s="29"/>
      <c r="L15" s="29"/>
      <c r="M15" s="29"/>
      <c r="N15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7A3806-15C3-40D6-8602-8FAEE338B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